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5" i="1"/>
  <c r="L6"/>
  <c r="L7"/>
  <c r="L8"/>
  <c r="L9"/>
  <c r="L10"/>
  <c r="L11"/>
  <c r="L12"/>
  <c r="J5"/>
  <c r="J6"/>
  <c r="J7"/>
  <c r="J8"/>
  <c r="J9"/>
  <c r="J10"/>
  <c r="J11"/>
  <c r="J12"/>
  <c r="L4"/>
  <c r="J4"/>
  <c r="H5"/>
  <c r="H6"/>
  <c r="H7"/>
  <c r="H8"/>
  <c r="H9"/>
  <c r="H10"/>
  <c r="H11"/>
  <c r="H12"/>
  <c r="H4"/>
  <c r="F5"/>
  <c r="F6"/>
  <c r="F7"/>
  <c r="F8"/>
  <c r="F9"/>
  <c r="F10"/>
  <c r="F11"/>
  <c r="F12"/>
  <c r="F4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<sst xmlns="http://schemas.openxmlformats.org/spreadsheetml/2006/main" count="19" uniqueCount="13">
  <si>
    <t>d</t>
  </si>
  <si>
    <t>Определение параметров волн в мелководной зоне</t>
  </si>
  <si>
    <r>
      <t>d/</t>
    </r>
    <r>
      <rPr>
        <sz val="11"/>
        <color theme="1"/>
        <rFont val="Calibri"/>
        <family val="2"/>
        <charset val="204"/>
      </rPr>
      <t>λ</t>
    </r>
  </si>
  <si>
    <t>kl</t>
  </si>
  <si>
    <t>kt</t>
  </si>
  <si>
    <t>Лучи 1-2</t>
  </si>
  <si>
    <t>Лучи 2-3</t>
  </si>
  <si>
    <t>Лучи 3-4</t>
  </si>
  <si>
    <t>Лучи 4-5</t>
  </si>
  <si>
    <t>kr</t>
  </si>
  <si>
    <t>h1%м</t>
  </si>
  <si>
    <t>λ=</t>
  </si>
  <si>
    <t>h1%d=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</si>
</sst>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J7" sqref="J7"/>
    </sheetView>
  </sheetViews>
  <sheetFormatPr defaultRowHeight="15"/>
  <cols>
    <col min="6" max="6" width="10.5703125" bestFit="1" customWidth="1"/>
    <col min="10" max="10" width="11.5703125" bestFit="1" customWidth="1"/>
  </cols>
  <sheetData>
    <row r="1" spans="1:13">
      <c r="A1" s="9" t="s">
        <v>1</v>
      </c>
      <c r="B1" s="9"/>
      <c r="C1" s="9"/>
      <c r="D1" s="9"/>
      <c r="E1" s="9"/>
      <c r="F1" s="9"/>
      <c r="G1" s="9"/>
      <c r="H1" s="9"/>
      <c r="I1" s="7" t="s">
        <v>12</v>
      </c>
      <c r="J1" s="2">
        <v>5.39</v>
      </c>
      <c r="K1" s="1" t="s">
        <v>11</v>
      </c>
      <c r="L1" s="2">
        <v>60</v>
      </c>
      <c r="M1" s="3"/>
    </row>
    <row r="2" spans="1:13">
      <c r="A2" s="9" t="s">
        <v>0</v>
      </c>
      <c r="B2" s="9" t="s">
        <v>2</v>
      </c>
      <c r="C2" s="9" t="s">
        <v>3</v>
      </c>
      <c r="D2" s="9" t="s">
        <v>4</v>
      </c>
      <c r="E2" s="9" t="s">
        <v>5</v>
      </c>
      <c r="F2" s="9"/>
      <c r="G2" s="9" t="s">
        <v>6</v>
      </c>
      <c r="H2" s="9"/>
      <c r="I2" s="9" t="s">
        <v>7</v>
      </c>
      <c r="J2" s="9"/>
      <c r="K2" s="9" t="s">
        <v>8</v>
      </c>
      <c r="L2" s="9"/>
      <c r="M2" s="3"/>
    </row>
    <row r="3" spans="1:13">
      <c r="A3" s="9"/>
      <c r="B3" s="9"/>
      <c r="C3" s="9"/>
      <c r="D3" s="9"/>
      <c r="E3" s="2" t="s">
        <v>9</v>
      </c>
      <c r="F3" s="2" t="s">
        <v>10</v>
      </c>
      <c r="G3" s="2" t="s">
        <v>9</v>
      </c>
      <c r="H3" s="2" t="s">
        <v>10</v>
      </c>
      <c r="I3" s="2" t="s">
        <v>9</v>
      </c>
      <c r="J3" s="2" t="s">
        <v>10</v>
      </c>
      <c r="K3" s="2" t="s">
        <v>9</v>
      </c>
      <c r="L3" s="2" t="s">
        <v>10</v>
      </c>
      <c r="M3" s="3"/>
    </row>
    <row r="4" spans="1:13">
      <c r="A4" s="3">
        <v>30</v>
      </c>
      <c r="B4" s="4">
        <f>A4/L1</f>
        <v>0.5</v>
      </c>
      <c r="C4" s="5">
        <v>1</v>
      </c>
      <c r="D4" s="5">
        <v>1</v>
      </c>
      <c r="E4" s="6">
        <v>1</v>
      </c>
      <c r="F4" s="8">
        <f>C4*D4*E4*$J$1</f>
        <v>5.39</v>
      </c>
      <c r="G4" s="6">
        <v>1.026</v>
      </c>
      <c r="H4" s="8">
        <f>C4*D4*G4*$J$1</f>
        <v>5.5301399999999994</v>
      </c>
      <c r="I4" s="6">
        <v>1</v>
      </c>
      <c r="J4" s="8">
        <f>C4*D4*I4*$J$1</f>
        <v>5.39</v>
      </c>
      <c r="K4" s="6">
        <v>1</v>
      </c>
      <c r="L4" s="8">
        <f>C4*D4*K4*$J$1</f>
        <v>5.39</v>
      </c>
      <c r="M4" s="3"/>
    </row>
    <row r="5" spans="1:13">
      <c r="A5" s="3">
        <v>25</v>
      </c>
      <c r="B5" s="4">
        <f>A5/L1</f>
        <v>0.41666666666666669</v>
      </c>
      <c r="C5" s="5">
        <v>0.99</v>
      </c>
      <c r="D5" s="5">
        <v>0.98750000000000004</v>
      </c>
      <c r="E5" s="6">
        <v>1.054</v>
      </c>
      <c r="F5" s="8">
        <f t="shared" ref="F5:F12" si="0">C5*D5*E5*$J$1</f>
        <v>5.5539462825000001</v>
      </c>
      <c r="G5" s="6">
        <v>1</v>
      </c>
      <c r="H5" s="8">
        <f t="shared" ref="H5:H12" si="1">C5*D5*G5*$J$1</f>
        <v>5.2693987499999997</v>
      </c>
      <c r="I5" s="6">
        <v>1.026</v>
      </c>
      <c r="J5" s="8">
        <f t="shared" ref="J5:J12" si="2">C5*D5*I5*$J$1</f>
        <v>5.4064031175000009</v>
      </c>
      <c r="K5" s="6">
        <v>1.054</v>
      </c>
      <c r="L5" s="8">
        <f t="shared" ref="L5:L12" si="3">C5*D5*K5*$J$1</f>
        <v>5.5539462825000001</v>
      </c>
      <c r="M5" s="3"/>
    </row>
    <row r="6" spans="1:13">
      <c r="A6" s="3">
        <v>20</v>
      </c>
      <c r="B6" s="4">
        <f>A6/L1</f>
        <v>0.33333333333333331</v>
      </c>
      <c r="C6" s="5">
        <v>0.98</v>
      </c>
      <c r="D6" s="5">
        <v>0.96250000000000002</v>
      </c>
      <c r="E6" s="6">
        <v>1.1180000000000001</v>
      </c>
      <c r="F6" s="8">
        <f t="shared" si="0"/>
        <v>5.6840433650000008</v>
      </c>
      <c r="G6" s="6">
        <v>0.95299999999999996</v>
      </c>
      <c r="H6" s="8">
        <f t="shared" si="1"/>
        <v>4.8451639774999995</v>
      </c>
      <c r="I6" s="6">
        <v>1.026</v>
      </c>
      <c r="J6" s="8">
        <f t="shared" si="2"/>
        <v>5.2163045549999998</v>
      </c>
      <c r="K6" s="6">
        <v>1.1180000000000001</v>
      </c>
      <c r="L6" s="8">
        <f t="shared" si="3"/>
        <v>5.6840433650000008</v>
      </c>
      <c r="M6" s="3"/>
    </row>
    <row r="7" spans="1:13">
      <c r="A7" s="3">
        <v>15</v>
      </c>
      <c r="B7" s="4">
        <f>A7/L1</f>
        <v>0.25</v>
      </c>
      <c r="C7" s="5">
        <v>0.97</v>
      </c>
      <c r="D7" s="5">
        <v>0.9375</v>
      </c>
      <c r="E7" s="6">
        <v>1.24</v>
      </c>
      <c r="F7" s="8">
        <f t="shared" si="0"/>
        <v>6.0778987499999992</v>
      </c>
      <c r="G7" s="6">
        <v>0.91300000000000003</v>
      </c>
      <c r="H7" s="8">
        <f t="shared" si="1"/>
        <v>4.4750980312499999</v>
      </c>
      <c r="I7" s="6">
        <v>1</v>
      </c>
      <c r="J7" s="8">
        <f t="shared" si="2"/>
        <v>4.9015312499999997</v>
      </c>
      <c r="K7" s="6">
        <v>1.1950000000000001</v>
      </c>
      <c r="L7" s="8">
        <f t="shared" si="3"/>
        <v>5.8573298437499988</v>
      </c>
      <c r="M7" s="3"/>
    </row>
    <row r="8" spans="1:13">
      <c r="A8" s="3">
        <v>10</v>
      </c>
      <c r="B8" s="4">
        <f>A8/L1</f>
        <v>0.16666666666666666</v>
      </c>
      <c r="C8" s="5">
        <v>0.96</v>
      </c>
      <c r="D8" s="5">
        <v>0.91249999999999998</v>
      </c>
      <c r="E8" s="6">
        <v>1.4139999999999999</v>
      </c>
      <c r="F8" s="8">
        <f t="shared" si="0"/>
        <v>6.6763989599999993</v>
      </c>
      <c r="G8" s="6">
        <v>0.877</v>
      </c>
      <c r="H8" s="8">
        <f t="shared" si="1"/>
        <v>4.1408782799999999</v>
      </c>
      <c r="I8" s="6">
        <v>1</v>
      </c>
      <c r="J8" s="8">
        <f t="shared" si="2"/>
        <v>4.7216399999999998</v>
      </c>
      <c r="K8" s="6">
        <v>1.2909999999999999</v>
      </c>
      <c r="L8" s="8">
        <f t="shared" si="3"/>
        <v>6.0956372399999994</v>
      </c>
      <c r="M8" s="3"/>
    </row>
    <row r="9" spans="1:13">
      <c r="A9" s="3">
        <v>8</v>
      </c>
      <c r="B9" s="4">
        <f>A9/L1</f>
        <v>0.13333333333333333</v>
      </c>
      <c r="C9" s="5">
        <v>0.94</v>
      </c>
      <c r="D9" s="5">
        <v>0.92500000000000004</v>
      </c>
      <c r="E9" s="6">
        <v>1.8260000000000001</v>
      </c>
      <c r="F9" s="8">
        <f t="shared" si="0"/>
        <v>8.557740729999999</v>
      </c>
      <c r="G9" s="6">
        <v>0.86099999999999999</v>
      </c>
      <c r="H9" s="8">
        <f t="shared" si="1"/>
        <v>4.0351669049999996</v>
      </c>
      <c r="I9" s="6">
        <v>1.155</v>
      </c>
      <c r="J9" s="8">
        <f t="shared" si="2"/>
        <v>5.413028774999999</v>
      </c>
      <c r="K9" s="6">
        <v>1.4910000000000001</v>
      </c>
      <c r="L9" s="8">
        <f t="shared" si="3"/>
        <v>6.9877280549999998</v>
      </c>
      <c r="M9" s="3"/>
    </row>
    <row r="10" spans="1:13">
      <c r="A10" s="3">
        <v>6</v>
      </c>
      <c r="B10" s="4">
        <f>A10/L1</f>
        <v>0.1</v>
      </c>
      <c r="C10" s="5">
        <v>0.93</v>
      </c>
      <c r="D10" s="5">
        <v>0.9375</v>
      </c>
      <c r="E10" s="6">
        <v>1.69</v>
      </c>
      <c r="F10" s="8">
        <f t="shared" si="0"/>
        <v>7.9419965625</v>
      </c>
      <c r="G10" s="6">
        <v>1.054</v>
      </c>
      <c r="H10" s="8">
        <f t="shared" si="1"/>
        <v>4.9531741875000002</v>
      </c>
      <c r="I10" s="6">
        <v>1.581</v>
      </c>
      <c r="J10" s="8">
        <f t="shared" si="2"/>
        <v>7.4297612812500002</v>
      </c>
      <c r="K10" s="6">
        <v>1.8620000000000001</v>
      </c>
      <c r="L10" s="8">
        <f t="shared" si="3"/>
        <v>8.7502944375000009</v>
      </c>
      <c r="M10" s="3"/>
    </row>
    <row r="11" spans="1:13">
      <c r="A11" s="3">
        <v>4</v>
      </c>
      <c r="B11" s="4">
        <f>A11/L1</f>
        <v>6.6666666666666666E-2</v>
      </c>
      <c r="C11" s="5">
        <v>0.91</v>
      </c>
      <c r="D11" s="5">
        <v>0.96250000000000002</v>
      </c>
      <c r="E11" s="6">
        <v>1.69</v>
      </c>
      <c r="F11" s="8">
        <f t="shared" si="0"/>
        <v>7.9784329624999994</v>
      </c>
      <c r="G11" s="6">
        <v>1.085</v>
      </c>
      <c r="H11" s="8">
        <f t="shared" si="1"/>
        <v>5.1222483812499995</v>
      </c>
      <c r="I11" s="6">
        <v>1.8260000000000001</v>
      </c>
      <c r="J11" s="8">
        <f t="shared" si="2"/>
        <v>8.6204843725</v>
      </c>
      <c r="K11" s="6">
        <v>1.8620000000000001</v>
      </c>
      <c r="L11" s="8">
        <f t="shared" si="3"/>
        <v>8.7904391574999998</v>
      </c>
      <c r="M11" s="3"/>
    </row>
    <row r="12" spans="1:13">
      <c r="A12" s="3">
        <v>2</v>
      </c>
      <c r="B12" s="4">
        <f>A12/L1</f>
        <v>3.3333333333333333E-2</v>
      </c>
      <c r="C12" s="5">
        <v>0.87</v>
      </c>
      <c r="D12" s="5">
        <v>1.1125</v>
      </c>
      <c r="E12" s="6">
        <v>1.69</v>
      </c>
      <c r="F12" s="8">
        <f t="shared" si="0"/>
        <v>8.8164701624999999</v>
      </c>
      <c r="G12" s="6">
        <v>1.1180000000000001</v>
      </c>
      <c r="H12" s="8">
        <f t="shared" si="1"/>
        <v>5.8324341075000001</v>
      </c>
      <c r="I12" s="6">
        <v>1.8260000000000001</v>
      </c>
      <c r="J12" s="8">
        <f t="shared" si="2"/>
        <v>9.5259612525000001</v>
      </c>
      <c r="K12" s="6">
        <v>1.69</v>
      </c>
      <c r="L12" s="8">
        <f t="shared" si="3"/>
        <v>8.8164701624999999</v>
      </c>
      <c r="M12" s="3"/>
    </row>
    <row r="13" spans="1:13">
      <c r="A13" s="3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</sheetData>
  <mergeCells count="9">
    <mergeCell ref="A1:H1"/>
    <mergeCell ref="K2:L2"/>
    <mergeCell ref="A2:A3"/>
    <mergeCell ref="B2:B3"/>
    <mergeCell ref="C2:C3"/>
    <mergeCell ref="D2:D3"/>
    <mergeCell ref="E2:F2"/>
    <mergeCell ref="G2:H2"/>
    <mergeCell ref="I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2010-12-27T21:46:13Z</dcterms:modified>
</cp:coreProperties>
</file>